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W:\Úsek GŘ\PZO\Zakázkové oddělení\Zakázky\2019\6-19 EOC\profil\Příloha č. 1 – Závazný návrh smlouvy o dílo včetně příloh\"/>
    </mc:Choice>
  </mc:AlternateContent>
  <bookViews>
    <workbookView xWindow="0" yWindow="0" windowWidth="28800" windowHeight="12225"/>
  </bookViews>
  <sheets>
    <sheet name="rozpocet" sheetId="1" r:id="rId1"/>
  </sheets>
  <definedNames>
    <definedName name="_xlnm.Print_Titles" localSheetId="0">rozpocet!$1:$5</definedName>
    <definedName name="_xlnm.Print_Area" localSheetId="0">rozpocet!$A$1:$G$47</definedName>
  </definedNames>
  <calcPr calcId="152511"/>
</workbook>
</file>

<file path=xl/calcChain.xml><?xml version="1.0" encoding="utf-8"?>
<calcChain xmlns="http://schemas.openxmlformats.org/spreadsheetml/2006/main">
  <c r="F38" i="1" l="1"/>
  <c r="G38" i="1" s="1"/>
  <c r="F37" i="1"/>
  <c r="G37" i="1" s="1"/>
  <c r="G39" i="1" s="1"/>
  <c r="F39" i="1" l="1"/>
  <c r="F29" i="1" l="1"/>
  <c r="G29" i="1"/>
  <c r="F27" i="1" l="1"/>
  <c r="G27" i="1" s="1"/>
  <c r="F31" i="1" l="1"/>
  <c r="G31" i="1"/>
  <c r="F19" i="1"/>
  <c r="G19" i="1" s="1"/>
  <c r="F32" i="1" l="1"/>
  <c r="G32" i="1" s="1"/>
  <c r="F20" i="1"/>
  <c r="G20" i="1" s="1"/>
  <c r="F15" i="1" l="1"/>
  <c r="G15" i="1" s="1"/>
  <c r="F17" i="1" l="1"/>
  <c r="G17" i="1" s="1"/>
  <c r="F8" i="1" l="1"/>
  <c r="G8" i="1" s="1"/>
  <c r="F21" i="1" l="1"/>
  <c r="G21" i="1" s="1"/>
  <c r="F18" i="1"/>
  <c r="G18" i="1" s="1"/>
  <c r="F16" i="1"/>
  <c r="G16" i="1" s="1"/>
  <c r="F14" i="1"/>
  <c r="G14" i="1" s="1"/>
  <c r="F25" i="1"/>
  <c r="G25" i="1" s="1"/>
  <c r="F26" i="1"/>
  <c r="G26" i="1" s="1"/>
  <c r="F28" i="1"/>
  <c r="G28" i="1" s="1"/>
  <c r="F30" i="1"/>
  <c r="G30" i="1" s="1"/>
  <c r="G22" i="1" l="1"/>
  <c r="F22" i="1"/>
  <c r="F43" i="1" l="1"/>
  <c r="G43" i="1" s="1"/>
  <c r="F42" i="1"/>
  <c r="G42" i="1" s="1"/>
  <c r="F33" i="1"/>
  <c r="G33" i="1" s="1"/>
  <c r="F34" i="1" l="1"/>
  <c r="G34" i="1"/>
  <c r="G44" i="1"/>
  <c r="F44" i="1"/>
  <c r="F10" i="1" l="1"/>
  <c r="F46" i="1" s="1"/>
  <c r="G10" i="1" l="1"/>
  <c r="G46" i="1" s="1"/>
</calcChain>
</file>

<file path=xl/sharedStrings.xml><?xml version="1.0" encoding="utf-8"?>
<sst xmlns="http://schemas.openxmlformats.org/spreadsheetml/2006/main" count="61" uniqueCount="43">
  <si>
    <t>Popis</t>
  </si>
  <si>
    <t>Množství</t>
  </si>
  <si>
    <t>jednotka</t>
  </si>
  <si>
    <t>Měrná</t>
  </si>
  <si>
    <t>kpl</t>
  </si>
  <si>
    <t>ks</t>
  </si>
  <si>
    <t>m</t>
  </si>
  <si>
    <t>Jednotková cena</t>
  </si>
  <si>
    <t>bez DPH</t>
  </si>
  <si>
    <t>Cena celkem [Kč]</t>
  </si>
  <si>
    <t>vč. DPH</t>
  </si>
  <si>
    <t xml:space="preserve"> </t>
  </si>
  <si>
    <t>CENA CELKEM</t>
  </si>
  <si>
    <t>1. Realizační projekt</t>
  </si>
  <si>
    <t>Odbavovací systém</t>
  </si>
  <si>
    <t>Realizační projekt celkem</t>
  </si>
  <si>
    <t>Správa odbavovacího systému celkem</t>
  </si>
  <si>
    <t>Zavedení a modernizace odbavovacích systémů MHD v Brně</t>
  </si>
  <si>
    <t xml:space="preserve">2. Správa odbavovacího systému </t>
  </si>
  <si>
    <t>SW back-office</t>
  </si>
  <si>
    <t>Interface pro komunikaci s palubním počítačem</t>
  </si>
  <si>
    <t xml:space="preserve">3. Vozidlové odbavovací terminály </t>
  </si>
  <si>
    <t>Instalace vozidlových odbavovacích terminálů</t>
  </si>
  <si>
    <t>Instalační materiál (ethernet kabeláž)</t>
  </si>
  <si>
    <t>Instalační materiál (napájecí kabeláž)</t>
  </si>
  <si>
    <t>Doplnění e-shopu</t>
  </si>
  <si>
    <t>Vozidlové odbavovací terminály celkem</t>
  </si>
  <si>
    <t>E-shop celkem</t>
  </si>
  <si>
    <t>SW rozhraní pro DZC</t>
  </si>
  <si>
    <t>HW-aplikační server (včetně OS)</t>
  </si>
  <si>
    <t>HW-databázový server (včetně OS)</t>
  </si>
  <si>
    <t>HW-datové úložiště (včetně OS)</t>
  </si>
  <si>
    <t>HW-pracovní stanice (včetně OS a příslušenství)</t>
  </si>
  <si>
    <t xml:space="preserve">Kombinované vozidlové odbavovací terminály </t>
  </si>
  <si>
    <t>Demontáž stávajících označovačů a terminálů</t>
  </si>
  <si>
    <t>Revize instalací u drážních vozidel</t>
  </si>
  <si>
    <t>4. Servisní záloha</t>
  </si>
  <si>
    <t>Kombinované vozidlové odbavovací terminály</t>
  </si>
  <si>
    <t>5. E-shop</t>
  </si>
  <si>
    <t>Servisní záloha celkem</t>
  </si>
  <si>
    <t>Smlouva o dílo - Příloha č. 2 - Položkový rozpočet</t>
  </si>
  <si>
    <t>Ostatní (výše nespecifikované) práce a dodávky dle řešení zhotovtele*</t>
  </si>
  <si>
    <r>
      <t>*</t>
    </r>
    <r>
      <rPr>
        <sz val="9"/>
        <rFont val="Open Sans"/>
        <family val="2"/>
        <charset val="238"/>
      </rPr>
      <t xml:space="preserve"> pokud účastník uvede v této položce cenu, musí položky, které obsahuje specifikovat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</si>
</sst>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\ _K_č"/>
    <numFmt numFmtId="165" formatCode="#,##0.\-"/>
  </numFmts>
  <fonts count="33">
    <font>
      <sz val="11"/>
      <color indexed="8"/>
      <name val="Calibri"/>
      <family val="2"/>
      <charset val="238"/>
    </font>
    <font>
      <sz val="10"/>
      <name val="Arial CE"/>
      <charset val="238"/>
    </font>
    <font>
      <sz val="10"/>
      <name val="Arial"/>
      <family val="2"/>
      <charset val="238"/>
    </font>
    <font>
      <sz val="11"/>
      <color indexed="8"/>
      <name val="Calibri"/>
      <family val="2"/>
      <charset val="238"/>
    </font>
    <font>
      <sz val="11"/>
      <color indexed="9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1"/>
      <color indexed="20"/>
      <name val="Calibri"/>
      <family val="2"/>
      <charset val="238"/>
    </font>
    <font>
      <b/>
      <sz val="11"/>
      <color indexed="9"/>
      <name val="Calibri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b/>
      <sz val="18"/>
      <color indexed="56"/>
      <name val="Cambria"/>
      <family val="2"/>
      <charset val="238"/>
    </font>
    <font>
      <sz val="11"/>
      <color indexed="60"/>
      <name val="Calibri"/>
      <family val="2"/>
      <charset val="238"/>
    </font>
    <font>
      <sz val="11"/>
      <color indexed="52"/>
      <name val="Calibri"/>
      <family val="2"/>
      <charset val="238"/>
    </font>
    <font>
      <sz val="11"/>
      <color indexed="17"/>
      <name val="Calibri"/>
      <family val="2"/>
      <charset val="238"/>
    </font>
    <font>
      <sz val="11"/>
      <color indexed="10"/>
      <name val="Calibri"/>
      <family val="2"/>
      <charset val="238"/>
    </font>
    <font>
      <sz val="11"/>
      <color indexed="62"/>
      <name val="Calibri"/>
      <family val="2"/>
      <charset val="238"/>
    </font>
    <font>
      <b/>
      <sz val="11"/>
      <color indexed="52"/>
      <name val="Calibri"/>
      <family val="2"/>
      <charset val="238"/>
    </font>
    <font>
      <b/>
      <sz val="11"/>
      <color indexed="63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8"/>
      <name val="Calibri"/>
      <family val="2"/>
      <charset val="238"/>
    </font>
    <font>
      <sz val="11"/>
      <name val="Calibri"/>
      <family val="2"/>
      <charset val="238"/>
    </font>
    <font>
      <sz val="11"/>
      <color rgb="FF006100"/>
      <name val="Calibri"/>
      <family val="2"/>
      <charset val="238"/>
      <scheme val="minor"/>
    </font>
    <font>
      <b/>
      <sz val="11"/>
      <name val="Calibri"/>
      <family val="2"/>
      <charset val="238"/>
    </font>
    <font>
      <b/>
      <sz val="8"/>
      <color indexed="8"/>
      <name val="Arial CE"/>
      <family val="2"/>
      <charset val="238"/>
    </font>
    <font>
      <b/>
      <sz val="10"/>
      <name val="Open Sans"/>
      <family val="2"/>
      <charset val="238"/>
    </font>
    <font>
      <b/>
      <sz val="10"/>
      <color theme="0"/>
      <name val="Open Sans"/>
      <family val="2"/>
      <charset val="238"/>
    </font>
    <font>
      <i/>
      <sz val="10"/>
      <name val="Open Sans"/>
      <family val="2"/>
      <charset val="238"/>
    </font>
    <font>
      <b/>
      <i/>
      <sz val="10"/>
      <name val="Open Sans"/>
      <family val="2"/>
      <charset val="238"/>
    </font>
    <font>
      <sz val="10"/>
      <name val="Open Sans"/>
      <family val="2"/>
      <charset val="238"/>
    </font>
    <font>
      <sz val="11"/>
      <name val="Open Sans"/>
      <family val="2"/>
      <charset val="238"/>
    </font>
    <font>
      <sz val="10"/>
      <color theme="1"/>
      <name val="Open Sans"/>
      <family val="2"/>
      <charset val="238"/>
    </font>
    <font>
      <sz val="9"/>
      <name val="Open Sans"/>
      <family val="2"/>
      <charset val="238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rgb="FFC6EFCE"/>
      </patternFill>
    </fill>
    <fill>
      <patternFill patternType="solid">
        <fgColor theme="4"/>
        <bgColor indexed="64"/>
      </patternFill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48">
    <xf numFmtId="0" fontId="0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5" fillId="0" borderId="1" applyNumberFormat="0" applyFill="0" applyAlignment="0" applyProtection="0"/>
    <xf numFmtId="0" fontId="6" fillId="3" borderId="0" applyNumberFormat="0" applyBorder="0" applyAlignment="0" applyProtection="0"/>
    <xf numFmtId="0" fontId="7" fillId="16" borderId="2" applyNumberFormat="0" applyAlignment="0" applyProtection="0"/>
    <xf numFmtId="0" fontId="8" fillId="0" borderId="3" applyNumberFormat="0" applyFill="0" applyAlignment="0" applyProtection="0"/>
    <xf numFmtId="0" fontId="9" fillId="0" borderId="4" applyNumberFormat="0" applyFill="0" applyAlignment="0" applyProtection="0"/>
    <xf numFmtId="0" fontId="10" fillId="0" borderId="5" applyNumberFormat="0" applyFill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17" borderId="0" applyNumberFormat="0" applyBorder="0" applyAlignment="0" applyProtection="0"/>
    <xf numFmtId="0" fontId="1" fillId="0" borderId="0"/>
    <xf numFmtId="0" fontId="2" fillId="0" borderId="0"/>
    <xf numFmtId="0" fontId="2" fillId="0" borderId="0"/>
    <xf numFmtId="0" fontId="2" fillId="18" borderId="6" applyNumberFormat="0" applyFont="0" applyAlignment="0" applyProtection="0"/>
    <xf numFmtId="0" fontId="13" fillId="0" borderId="7" applyNumberFormat="0" applyFill="0" applyAlignment="0" applyProtection="0"/>
    <xf numFmtId="0" fontId="22" fillId="24" borderId="0" applyNumberFormat="0" applyBorder="0" applyAlignment="0" applyProtection="0"/>
    <xf numFmtId="0" fontId="14" fillId="4" borderId="0" applyNumberFormat="0" applyBorder="0" applyAlignment="0" applyProtection="0"/>
    <xf numFmtId="0" fontId="15" fillId="0" borderId="0" applyNumberFormat="0" applyFill="0" applyBorder="0" applyAlignment="0" applyProtection="0"/>
    <xf numFmtId="0" fontId="16" fillId="7" borderId="8" applyNumberFormat="0" applyAlignment="0" applyProtection="0"/>
    <xf numFmtId="0" fontId="17" fillId="19" borderId="8" applyNumberFormat="0" applyAlignment="0" applyProtection="0"/>
    <xf numFmtId="0" fontId="18" fillId="19" borderId="9" applyNumberFormat="0" applyAlignment="0" applyProtection="0"/>
    <xf numFmtId="0" fontId="19" fillId="0" borderId="0" applyNumberFormat="0" applyFill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23" borderId="0" applyNumberFormat="0" applyBorder="0" applyAlignment="0" applyProtection="0"/>
    <xf numFmtId="0" fontId="2" fillId="0" borderId="0"/>
    <xf numFmtId="0" fontId="24" fillId="0" borderId="10">
      <alignment horizontal="justify" vertical="center" wrapText="1"/>
    </xf>
  </cellStyleXfs>
  <cellXfs count="72">
    <xf numFmtId="0" fontId="0" fillId="0" borderId="0" xfId="0"/>
    <xf numFmtId="0" fontId="21" fillId="0" borderId="0" xfId="0" applyFont="1"/>
    <xf numFmtId="0" fontId="23" fillId="0" borderId="0" xfId="0" applyFont="1"/>
    <xf numFmtId="0" fontId="21" fillId="0" borderId="0" xfId="0" applyFont="1" applyFill="1"/>
    <xf numFmtId="0" fontId="25" fillId="0" borderId="0" xfId="28" applyFont="1" applyBorder="1" applyAlignment="1">
      <alignment vertical="center"/>
    </xf>
    <xf numFmtId="0" fontId="25" fillId="0" borderId="0" xfId="28" applyFont="1" applyBorder="1" applyAlignment="1">
      <alignment vertical="top"/>
    </xf>
    <xf numFmtId="164" fontId="25" fillId="0" borderId="0" xfId="28" applyNumberFormat="1" applyFont="1" applyBorder="1" applyAlignment="1">
      <alignment horizontal="center" vertical="top"/>
    </xf>
    <xf numFmtId="3" fontId="25" fillId="0" borderId="0" xfId="28" applyNumberFormat="1" applyFont="1" applyBorder="1" applyAlignment="1">
      <alignment horizontal="center" vertical="top"/>
    </xf>
    <xf numFmtId="165" fontId="25" fillId="0" borderId="0" xfId="28" applyNumberFormat="1" applyFont="1" applyBorder="1" applyAlignment="1">
      <alignment vertical="top"/>
    </xf>
    <xf numFmtId="164" fontId="26" fillId="25" borderId="0" xfId="28" applyNumberFormat="1" applyFont="1" applyFill="1" applyBorder="1" applyAlignment="1">
      <alignment horizontal="center" vertical="top"/>
    </xf>
    <xf numFmtId="3" fontId="26" fillId="25" borderId="0" xfId="28" applyNumberFormat="1" applyFont="1" applyFill="1" applyBorder="1" applyAlignment="1">
      <alignment horizontal="center" vertical="top"/>
    </xf>
    <xf numFmtId="165" fontId="26" fillId="25" borderId="0" xfId="28" applyNumberFormat="1" applyFont="1" applyFill="1" applyBorder="1" applyAlignment="1">
      <alignment horizontal="center" vertical="top"/>
    </xf>
    <xf numFmtId="3" fontId="27" fillId="0" borderId="0" xfId="28" applyNumberFormat="1" applyFont="1" applyBorder="1" applyAlignment="1">
      <alignment horizontal="center" vertical="top"/>
    </xf>
    <xf numFmtId="3" fontId="28" fillId="0" borderId="0" xfId="28" applyNumberFormat="1" applyFont="1" applyBorder="1" applyAlignment="1">
      <alignment horizontal="center" vertical="center"/>
    </xf>
    <xf numFmtId="164" fontId="27" fillId="0" borderId="0" xfId="28" applyNumberFormat="1" applyFont="1" applyBorder="1" applyAlignment="1">
      <alignment horizontal="center" vertical="top"/>
    </xf>
    <xf numFmtId="165" fontId="27" fillId="0" borderId="0" xfId="28" applyNumberFormat="1" applyFont="1" applyBorder="1" applyAlignment="1">
      <alignment horizontal="center" vertical="top"/>
    </xf>
    <xf numFmtId="0" fontId="26" fillId="25" borderId="0" xfId="33" applyFont="1" applyFill="1" applyBorder="1" applyAlignment="1">
      <alignment vertical="top"/>
    </xf>
    <xf numFmtId="164" fontId="26" fillId="25" borderId="0" xfId="33" applyNumberFormat="1" applyFont="1" applyFill="1" applyBorder="1" applyAlignment="1">
      <alignment horizontal="center" vertical="top"/>
    </xf>
    <xf numFmtId="3" fontId="26" fillId="25" borderId="0" xfId="33" applyNumberFormat="1" applyFont="1" applyFill="1" applyBorder="1" applyAlignment="1">
      <alignment horizontal="center" vertical="top"/>
    </xf>
    <xf numFmtId="165" fontId="26" fillId="25" borderId="0" xfId="33" applyNumberFormat="1" applyFont="1" applyFill="1" applyBorder="1" applyAlignment="1">
      <alignment vertical="top"/>
    </xf>
    <xf numFmtId="0" fontId="29" fillId="0" borderId="0" xfId="28" applyFont="1" applyBorder="1" applyAlignment="1">
      <alignment vertical="top"/>
    </xf>
    <xf numFmtId="0" fontId="29" fillId="0" borderId="0" xfId="28" applyFont="1" applyBorder="1" applyAlignment="1">
      <alignment vertical="top" wrapText="1"/>
    </xf>
    <xf numFmtId="164" fontId="29" fillId="0" borderId="0" xfId="30" applyNumberFormat="1" applyFont="1" applyFill="1" applyBorder="1" applyAlignment="1">
      <alignment horizontal="center" vertical="top" wrapText="1"/>
    </xf>
    <xf numFmtId="165" fontId="29" fillId="0" borderId="0" xfId="30" applyNumberFormat="1" applyFont="1" applyFill="1" applyBorder="1" applyAlignment="1" applyProtection="1">
      <alignment horizontal="right" vertical="top" wrapText="1"/>
      <protection locked="0"/>
    </xf>
    <xf numFmtId="3" fontId="29" fillId="0" borderId="0" xfId="30" applyNumberFormat="1" applyFont="1" applyFill="1" applyBorder="1" applyAlignment="1">
      <alignment horizontal="center" vertical="top" wrapText="1"/>
    </xf>
    <xf numFmtId="165" fontId="29" fillId="0" borderId="0" xfId="28" applyNumberFormat="1" applyFont="1" applyBorder="1" applyAlignment="1">
      <alignment horizontal="right" vertical="top"/>
    </xf>
    <xf numFmtId="0" fontId="26" fillId="25" borderId="0" xfId="28" applyFont="1" applyFill="1" applyBorder="1" applyAlignment="1">
      <alignment vertical="top"/>
    </xf>
    <xf numFmtId="164" fontId="26" fillId="25" borderId="0" xfId="28" applyNumberFormat="1" applyFont="1" applyFill="1" applyBorder="1" applyAlignment="1">
      <alignment vertical="top"/>
    </xf>
    <xf numFmtId="165" fontId="26" fillId="25" borderId="0" xfId="28" applyNumberFormat="1" applyFont="1" applyFill="1" applyBorder="1" applyAlignment="1">
      <alignment horizontal="right" vertical="top"/>
    </xf>
    <xf numFmtId="164" fontId="29" fillId="0" borderId="0" xfId="28" applyNumberFormat="1" applyFont="1" applyBorder="1" applyAlignment="1">
      <alignment horizontal="center" vertical="top"/>
    </xf>
    <xf numFmtId="3" fontId="29" fillId="0" borderId="0" xfId="28" applyNumberFormat="1" applyFont="1" applyBorder="1" applyAlignment="1">
      <alignment horizontal="center" vertical="top"/>
    </xf>
    <xf numFmtId="165" fontId="26" fillId="25" borderId="0" xfId="33" applyNumberFormat="1" applyFont="1" applyFill="1" applyBorder="1" applyAlignment="1">
      <alignment horizontal="right" vertical="top"/>
    </xf>
    <xf numFmtId="0" fontId="29" fillId="0" borderId="0" xfId="28" applyFont="1" applyFill="1" applyBorder="1" applyAlignment="1">
      <alignment vertical="top"/>
    </xf>
    <xf numFmtId="165" fontId="29" fillId="0" borderId="0" xfId="28" applyNumberFormat="1" applyFont="1" applyFill="1" applyBorder="1" applyAlignment="1">
      <alignment horizontal="right" vertical="top"/>
    </xf>
    <xf numFmtId="0" fontId="29" fillId="0" borderId="0" xfId="0" applyFont="1" applyBorder="1"/>
    <xf numFmtId="0" fontId="29" fillId="0" borderId="0" xfId="0" applyFont="1" applyBorder="1" applyAlignment="1">
      <alignment horizontal="center"/>
    </xf>
    <xf numFmtId="3" fontId="29" fillId="0" borderId="0" xfId="0" applyNumberFormat="1" applyFont="1" applyBorder="1" applyAlignment="1">
      <alignment horizontal="center"/>
    </xf>
    <xf numFmtId="165" fontId="29" fillId="0" borderId="0" xfId="0" applyNumberFormat="1" applyFont="1" applyBorder="1"/>
    <xf numFmtId="0" fontId="29" fillId="0" borderId="0" xfId="30" applyFont="1" applyFill="1" applyBorder="1" applyAlignment="1">
      <alignment horizontal="left" vertical="top" wrapText="1"/>
    </xf>
    <xf numFmtId="165" fontId="28" fillId="0" borderId="0" xfId="28" applyNumberFormat="1" applyFont="1" applyBorder="1" applyAlignment="1">
      <alignment horizontal="right" vertical="top"/>
    </xf>
    <xf numFmtId="164" fontId="26" fillId="25" borderId="0" xfId="28" applyNumberFormat="1" applyFont="1" applyFill="1" applyBorder="1" applyAlignment="1">
      <alignment horizontal="right" vertical="top"/>
    </xf>
    <xf numFmtId="0" fontId="30" fillId="0" borderId="0" xfId="0" applyFont="1"/>
    <xf numFmtId="0" fontId="26" fillId="0" borderId="0" xfId="28" applyFont="1" applyFill="1" applyBorder="1" applyAlignment="1">
      <alignment vertical="top"/>
    </xf>
    <xf numFmtId="164" fontId="26" fillId="0" borderId="0" xfId="28" applyNumberFormat="1" applyFont="1" applyFill="1" applyBorder="1" applyAlignment="1">
      <alignment horizontal="right" vertical="top"/>
    </xf>
    <xf numFmtId="165" fontId="26" fillId="0" borderId="0" xfId="28" applyNumberFormat="1" applyFont="1" applyFill="1" applyBorder="1" applyAlignment="1">
      <alignment horizontal="right" vertical="top"/>
    </xf>
    <xf numFmtId="3" fontId="26" fillId="0" borderId="0" xfId="28" applyNumberFormat="1" applyFont="1" applyFill="1" applyBorder="1" applyAlignment="1">
      <alignment horizontal="center" vertical="top"/>
    </xf>
    <xf numFmtId="164" fontId="31" fillId="0" borderId="0" xfId="30" applyNumberFormat="1" applyFont="1" applyFill="1" applyBorder="1" applyAlignment="1">
      <alignment horizontal="center" vertical="top" wrapText="1"/>
    </xf>
    <xf numFmtId="0" fontId="31" fillId="0" borderId="0" xfId="0" applyFont="1" applyFill="1" applyBorder="1" applyAlignment="1">
      <alignment horizontal="center"/>
    </xf>
    <xf numFmtId="165" fontId="31" fillId="0" borderId="0" xfId="28" applyNumberFormat="1" applyFont="1" applyFill="1" applyBorder="1" applyAlignment="1">
      <alignment horizontal="right"/>
    </xf>
    <xf numFmtId="0" fontId="29" fillId="0" borderId="0" xfId="0" applyFont="1" applyBorder="1" applyAlignment="1">
      <alignment horizontal="center" vertical="center"/>
    </xf>
    <xf numFmtId="0" fontId="29" fillId="0" borderId="0" xfId="0" applyFont="1" applyFill="1" applyBorder="1" applyAlignment="1">
      <alignment horizontal="center"/>
    </xf>
    <xf numFmtId="165" fontId="29" fillId="0" borderId="0" xfId="0" applyNumberFormat="1" applyFont="1" applyBorder="1" applyAlignment="1">
      <alignment horizontal="right"/>
    </xf>
    <xf numFmtId="3" fontId="29" fillId="0" borderId="0" xfId="0" applyNumberFormat="1" applyFont="1" applyBorder="1"/>
    <xf numFmtId="165" fontId="29" fillId="0" borderId="0" xfId="0" applyNumberFormat="1" applyFont="1" applyBorder="1" applyAlignment="1" applyProtection="1">
      <alignment horizontal="right" vertical="center"/>
      <protection locked="0"/>
    </xf>
    <xf numFmtId="0" fontId="30" fillId="0" borderId="0" xfId="0" applyFont="1" applyFill="1"/>
    <xf numFmtId="164" fontId="26" fillId="25" borderId="0" xfId="28" applyNumberFormat="1" applyFont="1" applyFill="1" applyBorder="1" applyAlignment="1">
      <alignment vertical="center"/>
    </xf>
    <xf numFmtId="165" fontId="26" fillId="25" borderId="0" xfId="28" applyNumberFormat="1" applyFont="1" applyFill="1" applyBorder="1" applyAlignment="1">
      <alignment horizontal="right" vertical="center"/>
    </xf>
    <xf numFmtId="3" fontId="26" fillId="25" borderId="0" xfId="28" applyNumberFormat="1" applyFont="1" applyFill="1" applyBorder="1"/>
    <xf numFmtId="0" fontId="29" fillId="25" borderId="0" xfId="0" applyFont="1" applyFill="1" applyBorder="1"/>
    <xf numFmtId="3" fontId="29" fillId="25" borderId="0" xfId="0" applyNumberFormat="1" applyFont="1" applyFill="1" applyBorder="1"/>
    <xf numFmtId="165" fontId="26" fillId="25" borderId="0" xfId="0" applyNumberFormat="1" applyFont="1" applyFill="1" applyBorder="1"/>
    <xf numFmtId="0" fontId="26" fillId="25" borderId="0" xfId="0" applyFont="1" applyFill="1" applyBorder="1"/>
    <xf numFmtId="165" fontId="29" fillId="26" borderId="0" xfId="30" applyNumberFormat="1" applyFont="1" applyFill="1" applyBorder="1" applyAlignment="1" applyProtection="1">
      <alignment horizontal="right" vertical="top" wrapText="1"/>
      <protection locked="0"/>
    </xf>
    <xf numFmtId="165" fontId="29" fillId="26" borderId="0" xfId="33" applyNumberFormat="1" applyFont="1" applyFill="1" applyBorder="1" applyAlignment="1" applyProtection="1">
      <alignment horizontal="right" vertical="top"/>
      <protection locked="0"/>
    </xf>
    <xf numFmtId="0" fontId="25" fillId="0" borderId="0" xfId="28" applyFont="1" applyBorder="1" applyAlignment="1" applyProtection="1">
      <alignment vertical="top"/>
      <protection locked="0"/>
    </xf>
    <xf numFmtId="165" fontId="29" fillId="0" borderId="0" xfId="33" applyNumberFormat="1" applyFont="1" applyFill="1" applyBorder="1" applyAlignment="1" applyProtection="1">
      <alignment horizontal="right" vertical="top"/>
    </xf>
    <xf numFmtId="3" fontId="26" fillId="25" borderId="0" xfId="28" applyNumberFormat="1" applyFont="1" applyFill="1" applyBorder="1" applyAlignment="1">
      <alignment horizontal="center" vertical="top"/>
    </xf>
    <xf numFmtId="164" fontId="26" fillId="0" borderId="0" xfId="28" applyNumberFormat="1" applyFont="1" applyFill="1" applyBorder="1" applyAlignment="1">
      <alignment vertical="center"/>
    </xf>
    <xf numFmtId="165" fontId="26" fillId="0" borderId="0" xfId="28" applyNumberFormat="1" applyFont="1" applyFill="1" applyBorder="1" applyAlignment="1">
      <alignment horizontal="right" vertical="center"/>
    </xf>
    <xf numFmtId="3" fontId="26" fillId="0" borderId="0" xfId="28" applyNumberFormat="1" applyFont="1" applyFill="1" applyBorder="1"/>
    <xf numFmtId="3" fontId="26" fillId="25" borderId="0" xfId="28" applyNumberFormat="1" applyFont="1" applyFill="1" applyBorder="1" applyAlignment="1">
      <alignment horizontal="center" vertical="top"/>
    </xf>
    <xf numFmtId="3" fontId="26" fillId="25" borderId="0" xfId="28" applyNumberFormat="1" applyFont="1" applyFill="1" applyBorder="1" applyAlignment="1">
      <alignment horizontal="center" vertical="center"/>
    </xf>
  </cellXfs>
  <cellStyles count="48">
    <cellStyle name="20 % – Zvýraznění1 2" xfId="1"/>
    <cellStyle name="20 % – Zvýraznění2 2" xfId="2"/>
    <cellStyle name="20 % – Zvýraznění3 2" xfId="3"/>
    <cellStyle name="20 % – Zvýraznění4 2" xfId="4"/>
    <cellStyle name="20 % – Zvýraznění5 2" xfId="5"/>
    <cellStyle name="20 % – Zvýraznění6 2" xfId="6"/>
    <cellStyle name="40 % – Zvýraznění1 2" xfId="7"/>
    <cellStyle name="40 % – Zvýraznění2 2" xfId="8"/>
    <cellStyle name="40 % – Zvýraznění3 2" xfId="9"/>
    <cellStyle name="40 % – Zvýraznění4 2" xfId="10"/>
    <cellStyle name="40 % – Zvýraznění5 2" xfId="11"/>
    <cellStyle name="40 % – Zvýraznění6 2" xfId="12"/>
    <cellStyle name="60 % – Zvýraznění1 2" xfId="13"/>
    <cellStyle name="60 % – Zvýraznění2 2" xfId="14"/>
    <cellStyle name="60 % – Zvýraznění3 2" xfId="15"/>
    <cellStyle name="60 % – Zvýraznění4 2" xfId="16"/>
    <cellStyle name="60 % – Zvýraznění5 2" xfId="17"/>
    <cellStyle name="60 % – Zvýraznění6 2" xfId="18"/>
    <cellStyle name="Celkem 2" xfId="19"/>
    <cellStyle name="Excel Built-in Normal 1" xfId="46"/>
    <cellStyle name="Chybně 2" xfId="20"/>
    <cellStyle name="Kontrolní buňka 2" xfId="21"/>
    <cellStyle name="Nadpis 1 2" xfId="22"/>
    <cellStyle name="Nadpis 2 2" xfId="23"/>
    <cellStyle name="Nadpis 3 2" xfId="24"/>
    <cellStyle name="Nadpis 4 2" xfId="25"/>
    <cellStyle name="Název 2" xfId="26"/>
    <cellStyle name="Neutrální 2" xfId="27"/>
    <cellStyle name="Normální" xfId="0" builtinId="0"/>
    <cellStyle name="Normální 2" xfId="28"/>
    <cellStyle name="Normální 3" xfId="29"/>
    <cellStyle name="normální_List2" xfId="30"/>
    <cellStyle name="popis polozky" xfId="47"/>
    <cellStyle name="Poznámka 2" xfId="31"/>
    <cellStyle name="Propojená buňka 2" xfId="32"/>
    <cellStyle name="Správně" xfId="33" builtinId="26"/>
    <cellStyle name="Správně 2" xfId="34"/>
    <cellStyle name="Text upozornění 2" xfId="35"/>
    <cellStyle name="Vstup 2" xfId="36"/>
    <cellStyle name="Výpočet 2" xfId="37"/>
    <cellStyle name="Výstup 2" xfId="38"/>
    <cellStyle name="Vysvětlující text 2" xfId="39"/>
    <cellStyle name="Zvýraznění 1 2" xfId="40"/>
    <cellStyle name="Zvýraznění 2 2" xfId="41"/>
    <cellStyle name="Zvýraznění 3 2" xfId="42"/>
    <cellStyle name="Zvýraznění 4 2" xfId="43"/>
    <cellStyle name="Zvýraznění 5 2" xfId="44"/>
    <cellStyle name="Zvýraznění 6 2" xfId="4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9"/>
  <sheetViews>
    <sheetView showZeros="0" tabSelected="1" topLeftCell="A16" zoomScale="90" zoomScaleNormal="90" zoomScaleSheetLayoutView="90" zoomScalePageLayoutView="125" workbookViewId="0">
      <selection activeCell="B57" sqref="B57"/>
    </sheetView>
  </sheetViews>
  <sheetFormatPr defaultColWidth="9.140625" defaultRowHeight="15"/>
  <cols>
    <col min="1" max="1" width="5.5703125" style="34" customWidth="1"/>
    <col min="2" max="2" width="68.28515625" style="34" customWidth="1"/>
    <col min="3" max="3" width="15.28515625" style="34" customWidth="1"/>
    <col min="4" max="4" width="20.7109375" style="34" customWidth="1"/>
    <col min="5" max="5" width="11.140625" style="52" customWidth="1"/>
    <col min="6" max="7" width="20.7109375" style="37" customWidth="1"/>
    <col min="8" max="16384" width="9.140625" style="1"/>
  </cols>
  <sheetData>
    <row r="1" spans="1:7">
      <c r="A1" s="4" t="s">
        <v>17</v>
      </c>
      <c r="B1" s="5"/>
      <c r="C1" s="6"/>
      <c r="D1" s="6"/>
      <c r="E1" s="7"/>
      <c r="F1" s="8"/>
      <c r="G1" s="8"/>
    </row>
    <row r="2" spans="1:7">
      <c r="A2" s="64" t="s">
        <v>40</v>
      </c>
      <c r="B2" s="5"/>
      <c r="C2" s="6"/>
      <c r="D2" s="6"/>
      <c r="E2" s="7"/>
      <c r="F2" s="8"/>
      <c r="G2" s="8"/>
    </row>
    <row r="3" spans="1:7">
      <c r="A3" s="5"/>
      <c r="B3" s="5"/>
      <c r="C3" s="6"/>
      <c r="D3" s="6"/>
      <c r="E3" s="7"/>
      <c r="F3" s="8"/>
      <c r="G3" s="8"/>
    </row>
    <row r="4" spans="1:7" s="2" customFormat="1">
      <c r="A4" s="70"/>
      <c r="B4" s="71" t="s">
        <v>0</v>
      </c>
      <c r="C4" s="9" t="s">
        <v>3</v>
      </c>
      <c r="D4" s="9" t="s">
        <v>7</v>
      </c>
      <c r="E4" s="10" t="s">
        <v>1</v>
      </c>
      <c r="F4" s="11" t="s">
        <v>9</v>
      </c>
      <c r="G4" s="11" t="s">
        <v>9</v>
      </c>
    </row>
    <row r="5" spans="1:7" s="2" customFormat="1">
      <c r="A5" s="70"/>
      <c r="B5" s="71"/>
      <c r="C5" s="9" t="s">
        <v>2</v>
      </c>
      <c r="D5" s="9" t="s">
        <v>8</v>
      </c>
      <c r="E5" s="10"/>
      <c r="F5" s="11" t="s">
        <v>8</v>
      </c>
      <c r="G5" s="11" t="s">
        <v>10</v>
      </c>
    </row>
    <row r="6" spans="1:7">
      <c r="A6" s="12"/>
      <c r="B6" s="13"/>
      <c r="C6" s="14"/>
      <c r="D6" s="14"/>
      <c r="E6" s="12"/>
      <c r="F6" s="15"/>
      <c r="G6" s="15"/>
    </row>
    <row r="7" spans="1:7">
      <c r="A7" s="16" t="s">
        <v>13</v>
      </c>
      <c r="B7" s="16"/>
      <c r="C7" s="17"/>
      <c r="D7" s="17"/>
      <c r="E7" s="18"/>
      <c r="F7" s="19"/>
      <c r="G7" s="19"/>
    </row>
    <row r="8" spans="1:7">
      <c r="A8" s="20"/>
      <c r="B8" s="21" t="s">
        <v>14</v>
      </c>
      <c r="C8" s="22" t="s">
        <v>4</v>
      </c>
      <c r="D8" s="62"/>
      <c r="E8" s="24">
        <v>1</v>
      </c>
      <c r="F8" s="25">
        <f>D8*E8</f>
        <v>0</v>
      </c>
      <c r="G8" s="25">
        <f>F8*1.21</f>
        <v>0</v>
      </c>
    </row>
    <row r="9" spans="1:7">
      <c r="A9" s="20"/>
      <c r="B9" s="21"/>
      <c r="C9" s="22"/>
      <c r="D9" s="23"/>
      <c r="E9" s="24"/>
      <c r="F9" s="25"/>
      <c r="G9" s="25"/>
    </row>
    <row r="10" spans="1:7">
      <c r="A10" s="20"/>
      <c r="B10" s="26" t="s">
        <v>15</v>
      </c>
      <c r="C10" s="27"/>
      <c r="D10" s="28"/>
      <c r="E10" s="10"/>
      <c r="F10" s="28">
        <f>SUM(F8:F9)</f>
        <v>0</v>
      </c>
      <c r="G10" s="28">
        <f>SUM(G8:G9)</f>
        <v>0</v>
      </c>
    </row>
    <row r="11" spans="1:7">
      <c r="A11" s="20"/>
      <c r="B11" s="20"/>
      <c r="C11" s="29"/>
      <c r="D11" s="25"/>
      <c r="E11" s="30"/>
      <c r="F11" s="25"/>
      <c r="G11" s="25"/>
    </row>
    <row r="12" spans="1:7" s="3" customFormat="1">
      <c r="A12" s="32"/>
      <c r="B12" s="42"/>
      <c r="C12" s="43"/>
      <c r="D12" s="44"/>
      <c r="E12" s="45"/>
      <c r="F12" s="44"/>
      <c r="G12" s="44"/>
    </row>
    <row r="13" spans="1:7">
      <c r="A13" s="16" t="s">
        <v>18</v>
      </c>
      <c r="B13" s="16"/>
      <c r="C13" s="17"/>
      <c r="D13" s="31"/>
      <c r="E13" s="18"/>
      <c r="F13" s="31"/>
      <c r="G13" s="31"/>
    </row>
    <row r="14" spans="1:7">
      <c r="A14" s="20"/>
      <c r="B14" s="32" t="s">
        <v>19</v>
      </c>
      <c r="C14" s="22" t="s">
        <v>4</v>
      </c>
      <c r="D14" s="63"/>
      <c r="E14" s="24">
        <v>1</v>
      </c>
      <c r="F14" s="33">
        <f>D14*E14</f>
        <v>0</v>
      </c>
      <c r="G14" s="33">
        <f t="shared" ref="G14:G20" si="0">F14*1.21</f>
        <v>0</v>
      </c>
    </row>
    <row r="15" spans="1:7">
      <c r="A15" s="20"/>
      <c r="B15" s="32" t="s">
        <v>29</v>
      </c>
      <c r="C15" s="22" t="s">
        <v>5</v>
      </c>
      <c r="D15" s="63"/>
      <c r="E15" s="24">
        <v>2</v>
      </c>
      <c r="F15" s="33">
        <f>D15*E15</f>
        <v>0</v>
      </c>
      <c r="G15" s="33">
        <f t="shared" si="0"/>
        <v>0</v>
      </c>
    </row>
    <row r="16" spans="1:7">
      <c r="A16" s="20"/>
      <c r="B16" s="32" t="s">
        <v>30</v>
      </c>
      <c r="C16" s="22" t="s">
        <v>5</v>
      </c>
      <c r="D16" s="63"/>
      <c r="E16" s="24">
        <v>2</v>
      </c>
      <c r="F16" s="33">
        <f t="shared" ref="F16:F21" si="1">D16*E16</f>
        <v>0</v>
      </c>
      <c r="G16" s="33">
        <f t="shared" si="0"/>
        <v>0</v>
      </c>
    </row>
    <row r="17" spans="1:7">
      <c r="A17" s="20"/>
      <c r="B17" s="32" t="s">
        <v>31</v>
      </c>
      <c r="C17" s="22" t="s">
        <v>5</v>
      </c>
      <c r="D17" s="63"/>
      <c r="E17" s="24">
        <v>1</v>
      </c>
      <c r="F17" s="33">
        <f t="shared" si="1"/>
        <v>0</v>
      </c>
      <c r="G17" s="33">
        <f t="shared" si="0"/>
        <v>0</v>
      </c>
    </row>
    <row r="18" spans="1:7">
      <c r="A18" s="20"/>
      <c r="B18" s="32" t="s">
        <v>32</v>
      </c>
      <c r="C18" s="22" t="s">
        <v>5</v>
      </c>
      <c r="D18" s="62"/>
      <c r="E18" s="24">
        <v>1</v>
      </c>
      <c r="F18" s="33">
        <f t="shared" si="1"/>
        <v>0</v>
      </c>
      <c r="G18" s="33">
        <f t="shared" si="0"/>
        <v>0</v>
      </c>
    </row>
    <row r="19" spans="1:7">
      <c r="A19" s="20"/>
      <c r="B19" s="32" t="s">
        <v>28</v>
      </c>
      <c r="C19" s="22" t="s">
        <v>4</v>
      </c>
      <c r="D19" s="62"/>
      <c r="E19" s="24">
        <v>1</v>
      </c>
      <c r="F19" s="33">
        <f t="shared" si="1"/>
        <v>0</v>
      </c>
      <c r="G19" s="33">
        <f t="shared" si="0"/>
        <v>0</v>
      </c>
    </row>
    <row r="20" spans="1:7">
      <c r="A20" s="20"/>
      <c r="B20" s="38" t="s">
        <v>41</v>
      </c>
      <c r="C20" s="22" t="s">
        <v>4</v>
      </c>
      <c r="D20" s="63"/>
      <c r="E20" s="24">
        <v>1</v>
      </c>
      <c r="F20" s="33">
        <f>D20*E20</f>
        <v>0</v>
      </c>
      <c r="G20" s="33">
        <f t="shared" si="0"/>
        <v>0</v>
      </c>
    </row>
    <row r="21" spans="1:7">
      <c r="A21" s="20"/>
      <c r="B21" s="32"/>
      <c r="C21" s="22"/>
      <c r="D21" s="23"/>
      <c r="E21" s="24"/>
      <c r="F21" s="33">
        <f t="shared" si="1"/>
        <v>0</v>
      </c>
      <c r="G21" s="33">
        <f>E21*F21</f>
        <v>0</v>
      </c>
    </row>
    <row r="22" spans="1:7">
      <c r="A22" s="20"/>
      <c r="B22" s="26" t="s">
        <v>16</v>
      </c>
      <c r="C22" s="40"/>
      <c r="D22" s="28"/>
      <c r="E22" s="10"/>
      <c r="F22" s="28">
        <f>SUM(F14:F21)</f>
        <v>0</v>
      </c>
      <c r="G22" s="28">
        <f>SUM(G14:G21)</f>
        <v>0</v>
      </c>
    </row>
    <row r="23" spans="1:7" s="3" customFormat="1">
      <c r="A23" s="32"/>
      <c r="B23" s="42"/>
      <c r="C23" s="43"/>
      <c r="D23" s="44"/>
      <c r="E23" s="45"/>
      <c r="F23" s="44"/>
      <c r="G23" s="44"/>
    </row>
    <row r="24" spans="1:7">
      <c r="A24" s="16" t="s">
        <v>21</v>
      </c>
      <c r="B24" s="16"/>
      <c r="C24" s="17"/>
      <c r="D24" s="31"/>
      <c r="E24" s="18"/>
      <c r="F24" s="31"/>
      <c r="G24" s="31"/>
    </row>
    <row r="25" spans="1:7" ht="14.1" customHeight="1">
      <c r="A25" s="20"/>
      <c r="B25" s="32" t="s">
        <v>20</v>
      </c>
      <c r="C25" s="46" t="s">
        <v>5</v>
      </c>
      <c r="D25" s="63"/>
      <c r="E25" s="47">
        <v>735</v>
      </c>
      <c r="F25" s="48">
        <f t="shared" ref="F25:F31" si="2">D25*E25</f>
        <v>0</v>
      </c>
      <c r="G25" s="48">
        <f>F25*1.21</f>
        <v>0</v>
      </c>
    </row>
    <row r="26" spans="1:7">
      <c r="B26" s="32" t="s">
        <v>33</v>
      </c>
      <c r="C26" s="22" t="s">
        <v>5</v>
      </c>
      <c r="D26" s="63"/>
      <c r="E26" s="22">
        <v>2828</v>
      </c>
      <c r="F26" s="33">
        <f t="shared" si="2"/>
        <v>0</v>
      </c>
      <c r="G26" s="48">
        <f t="shared" ref="G26:G33" si="3">F26*1.21</f>
        <v>0</v>
      </c>
    </row>
    <row r="27" spans="1:7">
      <c r="B27" s="32" t="s">
        <v>34</v>
      </c>
      <c r="C27" s="22" t="s">
        <v>5</v>
      </c>
      <c r="D27" s="63"/>
      <c r="E27" s="22">
        <v>2828</v>
      </c>
      <c r="F27" s="33">
        <f t="shared" si="2"/>
        <v>0</v>
      </c>
      <c r="G27" s="48">
        <f t="shared" si="3"/>
        <v>0</v>
      </c>
    </row>
    <row r="28" spans="1:7">
      <c r="B28" s="32" t="s">
        <v>22</v>
      </c>
      <c r="C28" s="22" t="s">
        <v>5</v>
      </c>
      <c r="D28" s="63"/>
      <c r="E28" s="22">
        <v>2828</v>
      </c>
      <c r="F28" s="33">
        <f t="shared" si="2"/>
        <v>0</v>
      </c>
      <c r="G28" s="48">
        <f t="shared" si="3"/>
        <v>0</v>
      </c>
    </row>
    <row r="29" spans="1:7">
      <c r="B29" s="32" t="s">
        <v>35</v>
      </c>
      <c r="C29" s="22" t="s">
        <v>5</v>
      </c>
      <c r="D29" s="63"/>
      <c r="E29" s="22">
        <v>452</v>
      </c>
      <c r="F29" s="33">
        <f t="shared" si="2"/>
        <v>0</v>
      </c>
      <c r="G29" s="48">
        <f t="shared" si="3"/>
        <v>0</v>
      </c>
    </row>
    <row r="30" spans="1:7">
      <c r="B30" s="32" t="s">
        <v>23</v>
      </c>
      <c r="C30" s="22" t="s">
        <v>6</v>
      </c>
      <c r="D30" s="63"/>
      <c r="E30" s="22">
        <v>14140</v>
      </c>
      <c r="F30" s="33">
        <f t="shared" si="2"/>
        <v>0</v>
      </c>
      <c r="G30" s="48">
        <f t="shared" si="3"/>
        <v>0</v>
      </c>
    </row>
    <row r="31" spans="1:7">
      <c r="B31" s="32" t="s">
        <v>24</v>
      </c>
      <c r="C31" s="22" t="s">
        <v>6</v>
      </c>
      <c r="D31" s="63"/>
      <c r="E31" s="22">
        <v>14140</v>
      </c>
      <c r="F31" s="33">
        <f t="shared" si="2"/>
        <v>0</v>
      </c>
      <c r="G31" s="48">
        <f t="shared" si="3"/>
        <v>0</v>
      </c>
    </row>
    <row r="32" spans="1:7">
      <c r="B32" s="38" t="s">
        <v>41</v>
      </c>
      <c r="C32" s="35" t="s">
        <v>4</v>
      </c>
      <c r="D32" s="63"/>
      <c r="E32" s="50">
        <v>1</v>
      </c>
      <c r="F32" s="25">
        <f>D32*E32</f>
        <v>0</v>
      </c>
      <c r="G32" s="48">
        <f>F32*1.21</f>
        <v>0</v>
      </c>
    </row>
    <row r="33" spans="1:7">
      <c r="B33" s="41"/>
      <c r="C33" s="49"/>
      <c r="D33" s="53"/>
      <c r="E33" s="36"/>
      <c r="F33" s="39">
        <f>D33*E33</f>
        <v>0</v>
      </c>
      <c r="G33" s="48">
        <f t="shared" si="3"/>
        <v>0</v>
      </c>
    </row>
    <row r="34" spans="1:7" s="3" customFormat="1">
      <c r="A34" s="54"/>
      <c r="B34" s="26" t="s">
        <v>26</v>
      </c>
      <c r="C34" s="55" t="s">
        <v>11</v>
      </c>
      <c r="D34" s="56"/>
      <c r="E34" s="57"/>
      <c r="F34" s="56">
        <f>SUM(F25:F33)</f>
        <v>0</v>
      </c>
      <c r="G34" s="56">
        <f>SUM(G25:G33)</f>
        <v>0</v>
      </c>
    </row>
    <row r="35" spans="1:7" s="3" customFormat="1">
      <c r="A35" s="54"/>
      <c r="B35" s="42"/>
      <c r="C35" s="67"/>
      <c r="D35" s="68"/>
      <c r="E35" s="69"/>
      <c r="F35" s="68"/>
      <c r="G35" s="68"/>
    </row>
    <row r="36" spans="1:7">
      <c r="A36" s="16" t="s">
        <v>36</v>
      </c>
      <c r="B36" s="16"/>
      <c r="C36" s="17"/>
      <c r="D36" s="31"/>
      <c r="E36" s="18"/>
      <c r="F36" s="31"/>
      <c r="G36" s="31"/>
    </row>
    <row r="37" spans="1:7">
      <c r="A37" s="20"/>
      <c r="B37" s="32" t="s">
        <v>37</v>
      </c>
      <c r="C37" s="22" t="s">
        <v>5</v>
      </c>
      <c r="D37" s="65"/>
      <c r="E37" s="24">
        <v>10</v>
      </c>
      <c r="F37" s="33">
        <f>D37*E37</f>
        <v>0</v>
      </c>
      <c r="G37" s="33">
        <f>F37*1.21</f>
        <v>0</v>
      </c>
    </row>
    <row r="38" spans="1:7">
      <c r="A38" s="20"/>
      <c r="B38" s="32"/>
      <c r="C38" s="22"/>
      <c r="D38" s="23"/>
      <c r="E38" s="24"/>
      <c r="F38" s="33">
        <f>D38*E38</f>
        <v>0</v>
      </c>
      <c r="G38" s="33">
        <f>E38*F38</f>
        <v>0</v>
      </c>
    </row>
    <row r="39" spans="1:7">
      <c r="A39" s="20"/>
      <c r="B39" s="26" t="s">
        <v>39</v>
      </c>
      <c r="C39" s="40"/>
      <c r="D39" s="28"/>
      <c r="E39" s="66"/>
      <c r="F39" s="28">
        <f>SUM(F37:F38)</f>
        <v>0</v>
      </c>
      <c r="G39" s="28">
        <f>SUM(G37:G38)</f>
        <v>0</v>
      </c>
    </row>
    <row r="40" spans="1:7">
      <c r="D40" s="51"/>
      <c r="F40" s="51"/>
      <c r="G40" s="51"/>
    </row>
    <row r="41" spans="1:7">
      <c r="A41" s="16" t="s">
        <v>38</v>
      </c>
      <c r="B41" s="16"/>
      <c r="C41" s="17"/>
      <c r="D41" s="31"/>
      <c r="E41" s="18"/>
      <c r="F41" s="31"/>
      <c r="G41" s="31"/>
    </row>
    <row r="42" spans="1:7">
      <c r="A42" s="20"/>
      <c r="B42" s="32" t="s">
        <v>25</v>
      </c>
      <c r="C42" s="22" t="s">
        <v>5</v>
      </c>
      <c r="D42" s="65"/>
      <c r="E42" s="24">
        <v>1</v>
      </c>
      <c r="F42" s="33">
        <f>D42*E42</f>
        <v>0</v>
      </c>
      <c r="G42" s="33">
        <f>F42*1.21</f>
        <v>0</v>
      </c>
    </row>
    <row r="43" spans="1:7">
      <c r="A43" s="20"/>
      <c r="B43" s="32"/>
      <c r="C43" s="22"/>
      <c r="D43" s="23"/>
      <c r="E43" s="24"/>
      <c r="F43" s="33">
        <f>D43*E43</f>
        <v>0</v>
      </c>
      <c r="G43" s="33">
        <f>E43*F43</f>
        <v>0</v>
      </c>
    </row>
    <row r="44" spans="1:7">
      <c r="A44" s="20"/>
      <c r="B44" s="26" t="s">
        <v>27</v>
      </c>
      <c r="C44" s="40"/>
      <c r="D44" s="28"/>
      <c r="E44" s="10"/>
      <c r="F44" s="28">
        <f>SUM(F42:F43)</f>
        <v>0</v>
      </c>
      <c r="G44" s="28">
        <f>SUM(G42:G43)</f>
        <v>0</v>
      </c>
    </row>
    <row r="46" spans="1:7">
      <c r="A46" s="61" t="s">
        <v>12</v>
      </c>
      <c r="B46" s="58"/>
      <c r="C46" s="58"/>
      <c r="D46" s="58"/>
      <c r="E46" s="59"/>
      <c r="F46" s="60">
        <f>F10+F22+F34+F39+F44</f>
        <v>0</v>
      </c>
      <c r="G46" s="60">
        <f>G10+G22+G34+G44</f>
        <v>0</v>
      </c>
    </row>
    <row r="49" spans="2:2">
      <c r="B49" s="34" t="s">
        <v>42</v>
      </c>
    </row>
  </sheetData>
  <mergeCells count="2">
    <mergeCell ref="A4:A5"/>
    <mergeCell ref="B4:B5"/>
  </mergeCells>
  <phoneticPr fontId="20" type="noConversion"/>
  <pageMargins left="0.70866141732283472" right="0.70866141732283472" top="0.78740157480314965" bottom="0.78740157480314965" header="0.31496062992125984" footer="0.31496062992125984"/>
  <pageSetup paperSize="9" scale="58" fitToHeight="0" orientation="landscape" r:id="rId1"/>
  <headerFooter>
    <oddFooter>&amp;CStrana &amp;P z &amp;N</oddFooter>
  </headerFooter>
  <rowBreaks count="1" manualBreakCount="1">
    <brk id="22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2</vt:i4>
      </vt:variant>
    </vt:vector>
  </HeadingPairs>
  <TitlesOfParts>
    <vt:vector size="3" baseType="lpstr">
      <vt:lpstr>rozpocet</vt:lpstr>
      <vt:lpstr>rozpocet!Názvy_tisku</vt:lpstr>
      <vt:lpstr>rozpocet!Oblast_tisku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pd</dc:creator>
  <cp:lastModifiedBy>Mohelská Lenka</cp:lastModifiedBy>
  <cp:lastPrinted>2017-04-23T07:24:11Z</cp:lastPrinted>
  <dcterms:created xsi:type="dcterms:W3CDTF">2011-03-02T10:30:41Z</dcterms:created>
  <dcterms:modified xsi:type="dcterms:W3CDTF">2019-02-14T07:02:44Z</dcterms:modified>
</cp:coreProperties>
</file>